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xl/_rels/workbook.xml.rels" ContentType="application/vnd.openxmlformats-package.relationships+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Risk Register" sheetId="1" state="visible" r:id="rId3"/>
    <sheet name="KRI Dashboard" sheetId="2" state="visible" r:id="rId4"/>
    <sheet name="Company Description Templates" sheetId="3" state="visible" r:id="rId5"/>
    <sheet name="Cowork Demo Instructions" sheetId="4" state="visible" r:id="rId6"/>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<sst xmlns="http://schemas.openxmlformats.org/spreadsheetml/2006/main" count="179" uniqueCount="142">
  <si>
    <t xml:space="preserve">MERIDIAN PROFESSIONAL SERVICES — Financial Risk Register</t>
  </si>
  <si>
    <t xml:space="preserve">As of Q4 2024  |  Updated Monthly  |  Owner: CFO  |  Board Review: Quarterly</t>
  </si>
  <si>
    <t xml:space="preserve">Risk Name &amp; Description</t>
  </si>
  <si>
    <t xml:space="preserve">Category</t>
  </si>
  <si>
    <t xml:space="preserve">Likelihood</t>
  </si>
  <si>
    <t xml:space="preserve">Fin. Impact ($K)</t>
  </si>
  <si>
    <t xml:space="preserve">Current Mitigation</t>
  </si>
  <si>
    <t xml:space="preserve">Enhanced Mitigation Rec.</t>
  </si>
  <si>
    <t xml:space="preserve">Key Risk Indicator (KRI)</t>
  </si>
  <si>
    <t xml:space="preserve">Status</t>
  </si>
  <si>
    <t xml:space="preserve">1. Client Concentration Risk
Top 3 clients = 62% of revenue; loss of any single client could reduce annual revenue by 15-25%.</t>
  </si>
  <si>
    <t xml:space="preserve">Credit</t>
  </si>
  <si>
    <t xml:space="preserve">High</t>
  </si>
  <si>
    <t xml:space="preserve">Quarterly client satisfaction reviews; multi-year contracts with 2 of 3 top clients.</t>
  </si>
  <si>
    <t xml:space="preserve">Implement client health scoring dashboard; begin cross-selling to reduce concentration below 50% by Q2 2025.</t>
  </si>
  <si>
    <t xml:space="preserve">% Revenue from Top 3 Clients
Threshold: 60% | Current: 62%</t>
  </si>
  <si>
    <t xml:space="preserve">BREACH</t>
  </si>
  <si>
    <t xml:space="preserve">2. Liquidity &amp; Cash Flow Squeeze
Business model has 45-day average collection cycle vs. bi-weekly payroll — creating structural working capital pressure.</t>
  </si>
  <si>
    <t xml:space="preserve">Liquidity</t>
  </si>
  <si>
    <t xml:space="preserve">Medium</t>
  </si>
  <si>
    <t xml:space="preserve">$2M revolving credit facility at 70% utilization; weekly cash flow monitoring.</t>
  </si>
  <si>
    <t xml:space="preserve">Reduce A/R DSO to &lt;35 days via early pay discount program; increase revolver to $3M; build 60-day cash reserve.</t>
  </si>
  <si>
    <t xml:space="preserve">Days Sales Outstanding (DSO)
Threshold: 45 days | Current: 43 days</t>
  </si>
  <si>
    <t xml:space="preserve">WATCH</t>
  </si>
  <si>
    <t xml:space="preserve">3. Key Person Dependency
4 senior partners generate 78% of new business; loss of any one would significantly impact pipeline.</t>
  </si>
  <si>
    <t xml:space="preserve">Operational</t>
  </si>
  <si>
    <t xml:space="preserve">Non-compete agreements; team-based selling introduced in Q3 2024.</t>
  </si>
  <si>
    <t xml:space="preserve">Formalize succession plan for each senior partner; implement knowledge transfer sessions; tie 20% of comp to team-sourced revenue.</t>
  </si>
  <si>
    <t xml:space="preserve">Pipeline Coverage by Single Originator
Threshold: 40% | Current: 41%</t>
  </si>
  <si>
    <t xml:space="preserve">4. Interest Rate &amp; Debt Covenant Risk
Variable-rate debt ($2.1M outstanding); covenant requires Debt/EBITDA &lt; 3.0x; currently at 2.4x with thin buffer.</t>
  </si>
  <si>
    <t xml:space="preserve">Market</t>
  </si>
  <si>
    <t xml:space="preserve">Low</t>
  </si>
  <si>
    <t xml:space="preserve">Monthly covenant compliance monitoring; CFO reviews quarterly with lender.</t>
  </si>
  <si>
    <t xml:space="preserve">Model covenant sensitivity in financial model; explore fixed-rate refinancing; build $200K EBITDA buffer via cost controls.</t>
  </si>
  <si>
    <t xml:space="preserve">Debt / EBITDA Ratio
Threshold: 2.8x | Current: 2.4x</t>
  </si>
  <si>
    <t xml:space="preserve">OK</t>
  </si>
  <si>
    <t xml:space="preserve">5. Talent Attrition — Billable Staff
Tight labor market; 22% attrition last 12 months vs. industry avg 18%; each departure costs $85K in recruiting/ramp.</t>
  </si>
  <si>
    <t xml:space="preserve">Annual compensation benchmarking; flexible work policy introduced Q1 2024.</t>
  </si>
  <si>
    <t xml:space="preserve">Launch retention bonuses for year 2+ staff; implement stay interviews; track eNPS quarterly; target attrition &lt; 15%.</t>
  </si>
  <si>
    <t xml:space="preserve">12-Month Rolling Attrition Rate
Threshold: 20% | Current: 22%</t>
  </si>
  <si>
    <t xml:space="preserve">6. Revenue Recognition Timing Risk
Complex multi-deliverable contracts; risk of improper period recognition under ASC 606.</t>
  </si>
  <si>
    <t xml:space="preserve">Regulatory</t>
  </si>
  <si>
    <t xml:space="preserve">External audit covers rev rec quarterly; internal policy last updated FY2023.</t>
  </si>
  <si>
    <t xml:space="preserve">Update revenue recognition policy for all new contract types; train billing staff on ASC 606; add rev rec memo to close checklist.</t>
  </si>
  <si>
    <t xml:space="preserve">Open Revenue Recognition Memos
Threshold: 3 open items | Current: 1</t>
  </si>
  <si>
    <t xml:space="preserve">7. Cyber / Data Breach Risk
Firm holds sensitive client financial data; no formal incident response plan; cyber insurance policy expires Q1 2025.</t>
  </si>
  <si>
    <t xml:space="preserve">Basic endpoint protection; MFA on email; annual IT security review.</t>
  </si>
  <si>
    <t xml:space="preserve">Implement formal incident response plan; renew and upgrade cyber policy; conduct penetration test by Q1 2025; encrypt all client data at rest.</t>
  </si>
  <si>
    <t xml:space="preserve">Days Since Last Security Audit
Threshold: 180 days | Current: 147 days</t>
  </si>
  <si>
    <t xml:space="preserve">8. Accounts Receivable Aging &amp; Bad Debt
Two clients have invoices &gt;90 days; combined exposure $186K; one client showing financial stress signals.</t>
  </si>
  <si>
    <t xml:space="preserve">Monthly A/R aging review; collections escalation after 60 days.</t>
  </si>
  <si>
    <t xml:space="preserve">Add credit assessment for new clients &gt;$100K annually; consider trade credit insurance for top 5 clients; write-off policy update.</t>
  </si>
  <si>
    <t xml:space="preserve">A/R Balance &gt; 90 Days
Threshold: $150K | Current: $186K</t>
  </si>
  <si>
    <t xml:space="preserve">9. Economic Slowdown / Demand Risk
Professional services demand historically contracts 15-25% in recessions; pipeline already softening in Q4.</t>
  </si>
  <si>
    <t xml:space="preserve">Diverse client base across 6 industries; no single industry &gt; 35% of revenue.</t>
  </si>
  <si>
    <t xml:space="preserve">Develop bear case budget (−20% revenue scenario) with headcount flex plan; identify variable cost levers that can be pulled within 30 days.</t>
  </si>
  <si>
    <t xml:space="preserve">Monthly New Pipeline Added ($K)
Threshold: $800K | Current: $920K</t>
  </si>
  <si>
    <t xml:space="preserve">10. Regulatory / Employment Law Compliance
Firm operates in 3 states with differing employment law requirements; no HR compliance audit in 18 months.</t>
  </si>
  <si>
    <t xml:space="preserve">Outside employment counsel on retainer; employee handbook updated FY2023.</t>
  </si>
  <si>
    <t xml:space="preserve">Conduct multi-state HR compliance audit by Q1 2025; update handbook and manager training; implement HR software for policy tracking.</t>
  </si>
  <si>
    <t xml:space="preserve">Months Since Last HR Compliance Audit
Threshold: 12 months | Current: 18 months</t>
  </si>
  <si>
    <t xml:space="preserve">TOTAL FINANCIAL EXPOSURE AT RISK (Likelihood-Weighted)</t>
  </si>
  <si>
    <t xml:space="preserve">KEY RISK INDICATOR (KRI) DASHBOARD — Live Monitoring</t>
  </si>
  <si>
    <t xml:space="preserve">Cowork Demo: This dashboard is updated automatically each month. BREACH/WATCH items trigger CFO email alert.</t>
  </si>
  <si>
    <t xml:space="preserve">Risk</t>
  </si>
  <si>
    <t xml:space="preserve">KRI Metric</t>
  </si>
  <si>
    <t xml:space="preserve">Threshold</t>
  </si>
  <si>
    <t xml:space="preserve">Current Value</t>
  </si>
  <si>
    <t xml:space="preserve">Trend</t>
  </si>
  <si>
    <t xml:space="preserve">Client Concentration</t>
  </si>
  <si>
    <t xml:space="preserve">% Revenue from Top 3 Clients</t>
  </si>
  <si>
    <t xml:space="preserve">≤ 60%</t>
  </si>
  <si>
    <t xml:space="preserve">62%</t>
  </si>
  <si>
    <t xml:space="preserve">↑ Worsening</t>
  </si>
  <si>
    <t xml:space="preserve">Liquidity / Cash Flow</t>
  </si>
  <si>
    <t xml:space="preserve">Days Sales Outstanding (DSO)</t>
  </si>
  <si>
    <t xml:space="preserve">≤ 45 days</t>
  </si>
  <si>
    <t xml:space="preserve">43 days</t>
  </si>
  <si>
    <t xml:space="preserve">→ Stable</t>
  </si>
  <si>
    <t xml:space="preserve">Key Person Dependency</t>
  </si>
  <si>
    <t xml:space="preserve">Pipeline from Single Originator</t>
  </si>
  <si>
    <t xml:space="preserve">≤ 40%</t>
  </si>
  <si>
    <t xml:space="preserve">41%</t>
  </si>
  <si>
    <t xml:space="preserve">Interest Rate / Covenants</t>
  </si>
  <si>
    <t xml:space="preserve">Debt / EBITDA Ratio</t>
  </si>
  <si>
    <t xml:space="preserve">≤ 2.8x</t>
  </si>
  <si>
    <t xml:space="preserve">2.4x</t>
  </si>
  <si>
    <t xml:space="preserve">↓ Improving</t>
  </si>
  <si>
    <t xml:space="preserve">Talent Attrition</t>
  </si>
  <si>
    <t xml:space="preserve">12-Month Rolling Attrition</t>
  </si>
  <si>
    <t xml:space="preserve">≤ 20%</t>
  </si>
  <si>
    <t xml:space="preserve">22%</t>
  </si>
  <si>
    <t xml:space="preserve">Revenue Recognition</t>
  </si>
  <si>
    <t xml:space="preserve">Open Rev Rec Memos</t>
  </si>
  <si>
    <t xml:space="preserve">≤ 3</t>
  </si>
  <si>
    <t xml:space="preserve">1</t>
  </si>
  <si>
    <t xml:space="preserve">Cyber / Data Security</t>
  </si>
  <si>
    <t xml:space="preserve">Days Since Last Security Audit</t>
  </si>
  <si>
    <t xml:space="preserve">≤ 180 days</t>
  </si>
  <si>
    <t xml:space="preserve">147 days</t>
  </si>
  <si>
    <t xml:space="preserve">A/R Aging &amp; Bad Debt</t>
  </si>
  <si>
    <t xml:space="preserve">A/R Balance &gt; 90 Days</t>
  </si>
  <si>
    <t xml:space="preserve">≤ $150K</t>
  </si>
  <si>
    <t xml:space="preserve">$186K</t>
  </si>
  <si>
    <t xml:space="preserve">Economic / Demand</t>
  </si>
  <si>
    <t xml:space="preserve">Monthly New Pipeline Added</t>
  </si>
  <si>
    <t xml:space="preserve">≥ $800K</t>
  </si>
  <si>
    <t xml:space="preserve">$920K</t>
  </si>
  <si>
    <t xml:space="preserve">↑ Improving</t>
  </si>
  <si>
    <t xml:space="preserve">HR Compliance</t>
  </si>
  <si>
    <t xml:space="preserve">Months Since HR Audit</t>
  </si>
  <si>
    <t xml:space="preserve">≤ 12 mo</t>
  </si>
  <si>
    <t xml:space="preserve">18 mo</t>
  </si>
  <si>
    <t xml:space="preserve">BREACH Count (auto)</t>
  </si>
  <si>
    <t xml:space="preserve">WATCH Count (auto)</t>
  </si>
  <si>
    <t xml:space="preserve">Company Description Templates — For Risk Register Hands-On Exercise</t>
  </si>
  <si>
    <t xml:space="preserve">PROFESSIONAL SERVICES ($15M)</t>
  </si>
  <si>
    <t xml:space="preserve">Company: Meridian Consulting Group LLC. Revenue: $15M. Employees: 85 (60 billable). Offices: 3 (Chicago HQ, Denver, Atlanta). Client base: 62 clients, top 5 = 60% of revenue. Service lines: Management consulting (55%), IT advisory (30%), HR consulting (15%). Financial profile: $2M revolving credit facility at 70% utilization; EBITDA margin 14%; 45-day DSO; no PE backing. Ownership: Founder-led, 3 equity partners. Notable risks: client concentration, key-person dependency on 2 founding partners, variable demand tied to corporate discretionary spend.</t>
  </si>
  <si>
    <t xml:space="preserve">MANUFACTURING / DISTRIBUTION ($22M)</t>
  </si>
  <si>
    <t xml:space="preserve">Company: Apex Industrial Products LLC. Revenue: $22M. Employees: 140. Facilities: 2 manufacturing plants (Ohio, Texas), 1 distribution center. Products: Specialty industrial components for HVAC, automotive, and construction markets. Financial profile: $5M term loan + $1.5M revolver; EBITDA margin 11%; 38-day DSO; inventory turns 6x; 3 raw material suppliers = 80% of inputs. Ownership: Family-owned, considering PE exit in 3 years. Notable risks: raw material concentration, tariff exposure, working capital seasonality (Q1/Q2 build), succession planning.</t>
  </si>
  <si>
    <t xml:space="preserve">SAAS / TECHNOLOGY ($8M ARR)</t>
  </si>
  <si>
    <t xml:space="preserve">Company: CloudMetrics Inc. ARR: $8M. Employees: 52. Location: Remote-first, HQ Austin TX. Product: B2B SaaS analytics platform for mid-market CFOs. Key metrics: NRR 108%, Churn 8% annually, CAC Payback 18 months, Gross Margin 72%. Financial profile: Series A funded ($6M raised, $2.8M remaining); burn rate $280K/month; 14 months runway. Revenue mix: 80% subscription, 20% professional services. Top customer = 18% of ARR. Notable risks: runway and fundraising risk, customer concentration, churn acceleration risk, technical debt in core platform.</t>
  </si>
  <si>
    <t xml:space="preserve">Cowork Automation Demo — Risk Register Monthly Refresh</t>
  </si>
  <si>
    <t xml:space="preserve">Step</t>
  </si>
  <si>
    <t xml:space="preserve">Instruction / Script</t>
  </si>
  <si>
    <t xml:space="preserve">Open Claude Cowork on your desktop.</t>
  </si>
  <si>
    <t xml:space="preserve">2</t>
  </si>
  <si>
    <t xml:space="preserve">Type the following instruction:
'Open the file Risk_Register_Q4.xlsx from my Desktop. Go to the KRI Dashboard tab.'</t>
  </si>
  <si>
    <t xml:space="preserve">3</t>
  </si>
  <si>
    <t xml:space="preserve">Cowork opens the file and navigates to the KRI Dashboard tab. Show the audience what it sees.</t>
  </si>
  <si>
    <t xml:space="preserve">4</t>
  </si>
  <si>
    <t xml:space="preserve">Type: 'For each risk in rows 5 through 14, check the Status in column E. For any row where Status is BREACH, change the fill color of that entire row to light red. For WATCH rows, use light yellow. For OK rows, use light green.'</t>
  </si>
  <si>
    <t xml:space="preserve">5</t>
  </si>
  <si>
    <t xml:space="preserve">Cowork applies conditional formatting across all 10 rows based on live status values.</t>
  </si>
  <si>
    <t xml:space="preserve">6</t>
  </si>
  <si>
    <t xml:space="preserve">Type: 'Now open Microsoft Outlook and compose a new email to the CFO. Subject line: Risk Register Alert — Q4 2024. In the body, list all BREACH and WATCH items by name with their current KRI value and threshold.'</t>
  </si>
  <si>
    <t xml:space="preserve">7</t>
  </si>
  <si>
    <t xml:space="preserve">Cowork drafts the alert email. Show the drafted email before sending.</t>
  </si>
  <si>
    <t xml:space="preserve">8</t>
  </si>
  <si>
    <t xml:space="preserve">DEBRIEF: This monthly update workflow normally takes 30–45 minutes of manual review. Cowork does it in under 3 minutes — and it sends the alert automatically so nothing falls through the cracks.</t>
  </si>
  <si>
    <t xml:space="preserve">Key Teaching Point</t>
  </si>
  <si>
    <t xml:space="preserve">The power here is not just the automation — it is the accountability structure it creates. A CFO who gets this email automatically every month is practicing proactive risk management, not reactive crisis management. That is what AI-powered finance leadership looks like.</t>
  </si>
</sst>
</file>

<file path=xl/styles.xml><?xml version="1.0" encoding="utf-8"?>
<styleSheet xmlns="http://schemas.openxmlformats.org/spreadsheetml/2006/main">
  <numFmts count="3">
    <numFmt numFmtId="164" formatCode="General"/>
    <numFmt numFmtId="165" formatCode="\$#,##0"/>
    <numFmt numFmtId="166" formatCode="General"/>
  </numFmts>
  <fonts count="20">
    <font>
      <sz val="11"/>
      <color theme="1"/>
      <name val="Calibri"/>
      <family val="2"/>
      <charset val="1"/>
    </font>
    <font>
      <sz val="10"/>
      <name val="Arial"/>
      <family val="0"/>
    </font>
    <font>
      <sz val="10"/>
      <name val="Arial"/>
      <family val="0"/>
    </font>
    <font>
      <sz val="10"/>
      <name val="Arial"/>
      <family val="0"/>
    </font>
    <font>
      <b val="true"/>
      <sz val="13"/>
      <color rgb="FFFFFFFF"/>
      <name val="Arial"/>
      <family val="0"/>
      <charset val="1"/>
    </font>
    <font>
      <i val="true"/>
      <sz val="9"/>
      <color rgb="FF888888"/>
      <name val="Arial"/>
      <family val="0"/>
      <charset val="1"/>
    </font>
    <font>
      <b val="true"/>
      <sz val="10"/>
      <color rgb="FFFFFFFF"/>
      <name val="Arial"/>
      <family val="0"/>
      <charset val="1"/>
    </font>
    <font>
      <sz val="9"/>
      <color rgb="FF1A1A1A"/>
      <name val="Arial"/>
      <family val="0"/>
      <charset val="1"/>
    </font>
    <font>
      <sz val="10"/>
      <color rgb="FF1A1A1A"/>
      <name val="Arial"/>
      <family val="0"/>
      <charset val="1"/>
    </font>
    <font>
      <b val="true"/>
      <sz val="10"/>
      <color rgb="FFCC0000"/>
      <name val="Arial"/>
      <family val="0"/>
      <charset val="1"/>
    </font>
    <font>
      <b val="true"/>
      <sz val="10"/>
      <color rgb="FF7A4A00"/>
      <name val="Arial"/>
      <family val="0"/>
      <charset val="1"/>
    </font>
    <font>
      <b val="true"/>
      <sz val="10"/>
      <color rgb="FF1B6B3A"/>
      <name val="Arial"/>
      <family val="0"/>
      <charset val="1"/>
    </font>
    <font>
      <i val="true"/>
      <sz val="9"/>
      <color rgb="FF7A4A00"/>
      <name val="Arial"/>
      <family val="0"/>
      <charset val="1"/>
    </font>
    <font>
      <b val="true"/>
      <sz val="14"/>
      <color rgb="FFCC0000"/>
      <name val="Arial"/>
      <family val="0"/>
      <charset val="1"/>
    </font>
    <font>
      <b val="true"/>
      <sz val="14"/>
      <color rgb="FF7A4A00"/>
      <name val="Arial"/>
      <family val="0"/>
      <charset val="1"/>
    </font>
    <font>
      <b val="true"/>
      <sz val="12"/>
      <color rgb="FFFFFFFF"/>
      <name val="Arial"/>
      <family val="0"/>
      <charset val="1"/>
    </font>
    <font>
      <b val="true"/>
      <sz val="11"/>
      <color rgb="FFFFFFFF"/>
      <name val="Arial"/>
      <family val="0"/>
      <charset val="1"/>
    </font>
    <font>
      <b val="true"/>
      <sz val="10"/>
      <color rgb="FF1E5FAA"/>
      <name val="Arial"/>
      <family val="0"/>
      <charset val="1"/>
    </font>
    <font>
      <sz val="10"/>
      <color rgb="FF888888"/>
      <name val="Arial"/>
      <family val="0"/>
      <charset val="1"/>
    </font>
    <font>
      <b val="true"/>
      <sz val="10"/>
      <color rgb="FF3D1F8C"/>
      <name val="Arial"/>
      <family val="0"/>
      <charset val="1"/>
    </font>
  </fonts>
  <fills count="14">
    <fill>
      <patternFill patternType="none"/>
    </fill>
    <fill>
      <patternFill patternType="gray125"/>
    </fill>
    <fill>
      <patternFill patternType="solid">
        <fgColor rgb="FF0D2B5E"/>
        <bgColor rgb="FF1A1A1A"/>
      </patternFill>
    </fill>
    <fill>
      <patternFill patternType="solid">
        <fgColor rgb="FFF0F4FA"/>
        <bgColor rgb="FFF5F5F5"/>
      </patternFill>
    </fill>
    <fill>
      <patternFill patternType="solid">
        <fgColor rgb="FF1E5FAA"/>
        <bgColor rgb="FF3366FF"/>
      </patternFill>
    </fill>
    <fill>
      <patternFill patternType="solid">
        <fgColor rgb="FFFFFFFF"/>
        <bgColor rgb="FFF5F5F5"/>
      </patternFill>
    </fill>
    <fill>
      <patternFill patternType="solid">
        <fgColor rgb="FFFDECEA"/>
        <bgColor rgb="FFF5F5F5"/>
      </patternFill>
    </fill>
    <fill>
      <patternFill patternType="solid">
        <fgColor rgb="FFF5F5F5"/>
        <bgColor rgb="FFF0F4FA"/>
      </patternFill>
    </fill>
    <fill>
      <patternFill patternType="solid">
        <fgColor rgb="FFFFFACC"/>
        <bgColor rgb="FFFFF0CC"/>
      </patternFill>
    </fill>
    <fill>
      <patternFill patternType="solid">
        <fgColor rgb="FFD6EAD6"/>
        <bgColor rgb="FFEDE8FF"/>
      </patternFill>
    </fill>
    <fill>
      <patternFill patternType="solid">
        <fgColor rgb="FFFFF0CC"/>
        <bgColor rgb="FFFFFACC"/>
      </patternFill>
    </fill>
    <fill>
      <patternFill patternType="solid">
        <fgColor rgb="FFCC0000"/>
        <bgColor rgb="FF800000"/>
      </patternFill>
    </fill>
    <fill>
      <patternFill patternType="solid">
        <fgColor rgb="FF4A00AA"/>
        <bgColor rgb="FF3D1F8C"/>
      </patternFill>
    </fill>
    <fill>
      <patternFill patternType="solid">
        <fgColor rgb="FFEDE8FF"/>
        <bgColor rgb="FFF0F4FA"/>
      </patternFill>
    </fill>
  </fills>
  <borders count="3">
    <border diagonalUp="false" diagonalDown="false">
      <left/>
      <right/>
      <top/>
      <bottom/>
      <diagonal/>
    </border>
    <border diagonalUp="false" diagonalDown="false">
      <left style="thin">
        <color rgb="FFFFFFFF"/>
      </left>
      <right style="thin">
        <color rgb="FFFFFFFF"/>
      </right>
      <top style="thin">
        <color rgb="FFFFFFFF"/>
      </top>
      <bottom style="thin">
        <color rgb="FFFFFFFF"/>
      </bottom>
      <diagonal/>
    </border>
    <border diagonalUp="false" diagonalDown="false">
      <left style="thin">
        <color rgb="FFCCCCCC"/>
      </left>
      <right style="thin">
        <color rgb="FFCCCCCC"/>
      </right>
      <top style="thin">
        <color rgb="FFCCCCCC"/>
      </top>
      <bottom style="thin">
        <color rgb="FFCCCCCC"/>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42">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true" applyAlignment="true" applyProtection="false">
      <alignment horizontal="center" vertical="center" textRotation="0" wrapText="false" indent="0" shrinkToFit="false"/>
      <protection locked="true" hidden="false"/>
    </xf>
    <xf numFmtId="164" fontId="5" fillId="3" borderId="0" xfId="0" applyFont="true" applyBorder="true" applyAlignment="true" applyProtection="false">
      <alignment horizontal="center" vertical="center" textRotation="0" wrapText="false" indent="0" shrinkToFit="false"/>
      <protection locked="true" hidden="false"/>
    </xf>
    <xf numFmtId="164" fontId="6" fillId="4" borderId="1" xfId="0" applyFont="true" applyBorder="true" applyAlignment="true" applyProtection="false">
      <alignment horizontal="center" vertical="center" textRotation="0" wrapText="true" indent="0" shrinkToFit="false"/>
      <protection locked="true" hidden="false"/>
    </xf>
    <xf numFmtId="164" fontId="7" fillId="5" borderId="2" xfId="0" applyFont="true" applyBorder="true" applyAlignment="true" applyProtection="false">
      <alignment horizontal="left" vertical="center" textRotation="0" wrapText="true" indent="0" shrinkToFit="false"/>
      <protection locked="true" hidden="false"/>
    </xf>
    <xf numFmtId="164" fontId="8" fillId="5" borderId="2" xfId="0" applyFont="true" applyBorder="true" applyAlignment="true" applyProtection="false">
      <alignment horizontal="center" vertical="center" textRotation="0" wrapText="false" indent="0" shrinkToFit="false"/>
      <protection locked="true" hidden="false"/>
    </xf>
    <xf numFmtId="164" fontId="9" fillId="6" borderId="2" xfId="0" applyFont="true" applyBorder="true" applyAlignment="true" applyProtection="false">
      <alignment horizontal="center" vertical="center" textRotation="0" wrapText="false" indent="0" shrinkToFit="false"/>
      <protection locked="true" hidden="false"/>
    </xf>
    <xf numFmtId="165" fontId="8" fillId="5" borderId="2" xfId="0" applyFont="true" applyBorder="true" applyAlignment="true" applyProtection="false">
      <alignment horizontal="right" vertical="center" textRotation="0" wrapText="false" indent="0" shrinkToFit="false"/>
      <protection locked="true" hidden="false"/>
    </xf>
    <xf numFmtId="164" fontId="7" fillId="7" borderId="2" xfId="0" applyFont="true" applyBorder="true" applyAlignment="true" applyProtection="false">
      <alignment horizontal="left" vertical="center" textRotation="0" wrapText="true" indent="0" shrinkToFit="false"/>
      <protection locked="true" hidden="false"/>
    </xf>
    <xf numFmtId="164" fontId="8" fillId="7" borderId="2" xfId="0" applyFont="true" applyBorder="true" applyAlignment="true" applyProtection="false">
      <alignment horizontal="center" vertical="center" textRotation="0" wrapText="false" indent="0" shrinkToFit="false"/>
      <protection locked="true" hidden="false"/>
    </xf>
    <xf numFmtId="164" fontId="10" fillId="8" borderId="2" xfId="0" applyFont="true" applyBorder="true" applyAlignment="true" applyProtection="false">
      <alignment horizontal="center" vertical="center" textRotation="0" wrapText="false" indent="0" shrinkToFit="false"/>
      <protection locked="true" hidden="false"/>
    </xf>
    <xf numFmtId="165" fontId="8" fillId="7" borderId="2" xfId="0" applyFont="true" applyBorder="true" applyAlignment="true" applyProtection="false">
      <alignment horizontal="right" vertical="center" textRotation="0" wrapText="false" indent="0" shrinkToFit="false"/>
      <protection locked="true" hidden="false"/>
    </xf>
    <xf numFmtId="164" fontId="11" fillId="9" borderId="2" xfId="0" applyFont="true" applyBorder="true" applyAlignment="true" applyProtection="false">
      <alignment horizontal="center" vertical="center" textRotation="0" wrapText="false" indent="0" shrinkToFit="false"/>
      <protection locked="true" hidden="false"/>
    </xf>
    <xf numFmtId="164" fontId="6" fillId="2" borderId="0" xfId="0" applyFont="true" applyBorder="true" applyAlignment="true" applyProtection="false">
      <alignment horizontal="left" vertical="center" textRotation="0" wrapText="true" indent="0" shrinkToFit="false"/>
      <protection locked="true" hidden="false"/>
    </xf>
    <xf numFmtId="165" fontId="6" fillId="2" borderId="0" xfId="0" applyFont="true" applyBorder="false" applyAlignment="true" applyProtection="false">
      <alignment horizontal="right" vertical="center"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12" fillId="10" borderId="0" xfId="0" applyFont="true" applyBorder="true" applyAlignment="true" applyProtection="false">
      <alignment horizontal="center" vertical="center" textRotation="0" wrapText="false" indent="0" shrinkToFit="false"/>
      <protection locked="true" hidden="false"/>
    </xf>
    <xf numFmtId="164" fontId="8" fillId="5" borderId="2" xfId="0" applyFont="true" applyBorder="true" applyAlignment="true" applyProtection="false">
      <alignment horizontal="left" vertical="center" textRotation="0" wrapText="true" indent="0" shrinkToFit="false"/>
      <protection locked="true" hidden="false"/>
    </xf>
    <xf numFmtId="164" fontId="7" fillId="5" borderId="2" xfId="0" applyFont="true" applyBorder="true" applyAlignment="true" applyProtection="false">
      <alignment horizontal="center" vertical="center" textRotation="0" wrapText="false" indent="0" shrinkToFit="false"/>
      <protection locked="true" hidden="false"/>
    </xf>
    <xf numFmtId="164" fontId="9" fillId="5" borderId="2" xfId="0" applyFont="true" applyBorder="true" applyAlignment="true" applyProtection="false">
      <alignment horizontal="center" vertical="center" textRotation="0" wrapText="false" indent="0" shrinkToFit="false"/>
      <protection locked="true" hidden="false"/>
    </xf>
    <xf numFmtId="164" fontId="8" fillId="7" borderId="2" xfId="0" applyFont="true" applyBorder="true" applyAlignment="true" applyProtection="false">
      <alignment horizontal="left" vertical="center" textRotation="0" wrapText="true" indent="0" shrinkToFit="false"/>
      <protection locked="true" hidden="false"/>
    </xf>
    <xf numFmtId="164" fontId="7" fillId="7" borderId="2" xfId="0" applyFont="true" applyBorder="true" applyAlignment="true" applyProtection="false">
      <alignment horizontal="center" vertical="center" textRotation="0" wrapText="false" indent="0" shrinkToFit="false"/>
      <protection locked="true" hidden="false"/>
    </xf>
    <xf numFmtId="164" fontId="10" fillId="7" borderId="2" xfId="0" applyFont="true" applyBorder="true" applyAlignment="true" applyProtection="false">
      <alignment horizontal="center" vertical="center" textRotation="0" wrapText="false" indent="0" shrinkToFit="false"/>
      <protection locked="true" hidden="false"/>
    </xf>
    <xf numFmtId="164" fontId="11" fillId="7" borderId="2" xfId="0" applyFont="true" applyBorder="true" applyAlignment="true" applyProtection="false">
      <alignment horizontal="center" vertical="center" textRotation="0" wrapText="false" indent="0" shrinkToFit="false"/>
      <protection locked="true" hidden="false"/>
    </xf>
    <xf numFmtId="164" fontId="10" fillId="5" borderId="2" xfId="0" applyFont="true" applyBorder="true" applyAlignment="true" applyProtection="false">
      <alignment horizontal="center" vertical="center" textRotation="0" wrapText="false" indent="0" shrinkToFit="false"/>
      <protection locked="true" hidden="false"/>
    </xf>
    <xf numFmtId="164" fontId="9" fillId="7" borderId="2" xfId="0" applyFont="true" applyBorder="true" applyAlignment="true" applyProtection="false">
      <alignment horizontal="center" vertical="center" textRotation="0" wrapText="false" indent="0" shrinkToFit="false"/>
      <protection locked="true" hidden="false"/>
    </xf>
    <xf numFmtId="164" fontId="11" fillId="5" borderId="2" xfId="0" applyFont="true" applyBorder="true" applyAlignment="true" applyProtection="false">
      <alignment horizontal="center" vertical="center" textRotation="0" wrapText="false" indent="0" shrinkToFit="false"/>
      <protection locked="true" hidden="false"/>
    </xf>
    <xf numFmtId="164" fontId="6" fillId="11" borderId="0" xfId="0" applyFont="true" applyBorder="true" applyAlignment="true" applyProtection="false">
      <alignment horizontal="center" vertical="center" textRotation="0" wrapText="false" indent="0" shrinkToFit="false"/>
      <protection locked="true" hidden="false"/>
    </xf>
    <xf numFmtId="166" fontId="13" fillId="6" borderId="0" xfId="0" applyFont="true" applyBorder="false" applyAlignment="true" applyProtection="false">
      <alignment horizontal="center" vertical="center" textRotation="0" wrapText="false" indent="0" shrinkToFit="false"/>
      <protection locked="true" hidden="false"/>
    </xf>
    <xf numFmtId="164" fontId="6" fillId="12" borderId="0" xfId="0" applyFont="true" applyBorder="true" applyAlignment="true" applyProtection="false">
      <alignment horizontal="center" vertical="center" textRotation="0" wrapText="false" indent="0" shrinkToFit="false"/>
      <protection locked="true" hidden="false"/>
    </xf>
    <xf numFmtId="166" fontId="14" fillId="10" borderId="0" xfId="0" applyFont="true" applyBorder="false" applyAlignment="true" applyProtection="false">
      <alignment horizontal="center" vertical="center" textRotation="0" wrapText="false" indent="0" shrinkToFit="false"/>
      <protection locked="true" hidden="false"/>
    </xf>
    <xf numFmtId="164" fontId="15" fillId="2" borderId="0" xfId="0" applyFont="true" applyBorder="true" applyAlignment="true" applyProtection="false">
      <alignment horizontal="center" vertical="center" textRotation="0" wrapText="false" indent="0" shrinkToFit="false"/>
      <protection locked="true" hidden="false"/>
    </xf>
    <xf numFmtId="164" fontId="16" fillId="4" borderId="0" xfId="0" applyFont="true" applyBorder="true" applyAlignment="true" applyProtection="false">
      <alignment horizontal="center" vertical="center" textRotation="0" wrapText="true" indent="0" shrinkToFit="false"/>
      <protection locked="true" hidden="false"/>
    </xf>
    <xf numFmtId="164" fontId="8" fillId="0" borderId="2" xfId="0" applyFont="true" applyBorder="true" applyAlignment="true" applyProtection="false">
      <alignment horizontal="left" vertical="top" textRotation="0" wrapText="true" indent="0" shrinkToFit="false"/>
      <protection locked="true" hidden="false"/>
    </xf>
    <xf numFmtId="164" fontId="6" fillId="4" borderId="2" xfId="0" applyFont="true" applyBorder="true" applyAlignment="true" applyProtection="false">
      <alignment horizontal="center" vertical="center" textRotation="0" wrapText="false" indent="0" shrinkToFit="false"/>
      <protection locked="true" hidden="false"/>
    </xf>
    <xf numFmtId="164" fontId="8" fillId="4" borderId="2" xfId="0" applyFont="true" applyBorder="true" applyAlignment="true" applyProtection="false">
      <alignment horizontal="left" vertical="top" textRotation="0" wrapText="true" indent="0" shrinkToFit="false"/>
      <protection locked="true" hidden="false"/>
    </xf>
    <xf numFmtId="164" fontId="17" fillId="5" borderId="2" xfId="0" applyFont="true" applyBorder="true" applyAlignment="true" applyProtection="false">
      <alignment horizontal="center" vertical="center" textRotation="0" wrapText="false" indent="0" shrinkToFit="false"/>
      <protection locked="true" hidden="false"/>
    </xf>
    <xf numFmtId="164" fontId="8" fillId="5" borderId="2" xfId="0" applyFont="true" applyBorder="true" applyAlignment="true" applyProtection="false">
      <alignment horizontal="left" vertical="top" textRotation="0" wrapText="true" indent="0" shrinkToFit="false"/>
      <protection locked="true" hidden="false"/>
    </xf>
    <xf numFmtId="164" fontId="17" fillId="7" borderId="2" xfId="0" applyFont="true" applyBorder="true" applyAlignment="true" applyProtection="false">
      <alignment horizontal="center" vertical="center" textRotation="0" wrapText="false" indent="0" shrinkToFit="false"/>
      <protection locked="true" hidden="false"/>
    </xf>
    <xf numFmtId="164" fontId="8" fillId="7" borderId="2" xfId="0" applyFont="true" applyBorder="true" applyAlignment="true" applyProtection="false">
      <alignment horizontal="left" vertical="top" textRotation="0" wrapText="true" indent="0" shrinkToFit="false"/>
      <protection locked="true" hidden="false"/>
    </xf>
    <xf numFmtId="164" fontId="18" fillId="5" borderId="2" xfId="0" applyFont="true" applyBorder="true" applyAlignment="true" applyProtection="false">
      <alignment horizontal="center" vertical="center" textRotation="0" wrapText="false" indent="0" shrinkToFit="false"/>
      <protection locked="true" hidden="false"/>
    </xf>
    <xf numFmtId="164" fontId="19" fillId="13" borderId="2" xfId="0" applyFont="true" applyBorder="true" applyAlignment="true" applyProtection="false">
      <alignment horizontal="left" vertical="top"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CC0000"/>
      <rgbColor rgb="FF00FF00"/>
      <rgbColor rgb="FF0000FF"/>
      <rgbColor rgb="FFFFFF00"/>
      <rgbColor rgb="FFFF00FF"/>
      <rgbColor rgb="FF00FFFF"/>
      <rgbColor rgb="FF800000"/>
      <rgbColor rgb="FF1B6B3A"/>
      <rgbColor rgb="FF000080"/>
      <rgbColor rgb="FF808000"/>
      <rgbColor rgb="FF800080"/>
      <rgbColor rgb="FF008080"/>
      <rgbColor rgb="FFCCCCCC"/>
      <rgbColor rgb="FF888888"/>
      <rgbColor rgb="FF9999FF"/>
      <rgbColor rgb="FF993366"/>
      <rgbColor rgb="FFFFFACC"/>
      <rgbColor rgb="FFF0F4FA"/>
      <rgbColor rgb="FF4A00AA"/>
      <rgbColor rgb="FFFF8080"/>
      <rgbColor rgb="FF1E5FAA"/>
      <rgbColor rgb="FFEDE8FF"/>
      <rgbColor rgb="FF000080"/>
      <rgbColor rgb="FFFF00FF"/>
      <rgbColor rgb="FFFFFF00"/>
      <rgbColor rgb="FF00FFFF"/>
      <rgbColor rgb="FF800080"/>
      <rgbColor rgb="FF800000"/>
      <rgbColor rgb="FF008080"/>
      <rgbColor rgb="FF0000FF"/>
      <rgbColor rgb="FF00CCFF"/>
      <rgbColor rgb="FFF5F5F5"/>
      <rgbColor rgb="FFD6EAD6"/>
      <rgbColor rgb="FFFFF0CC"/>
      <rgbColor rgb="FF99CCFF"/>
      <rgbColor rgb="FFFF99CC"/>
      <rgbColor rgb="FFCC99FF"/>
      <rgbColor rgb="FFFDECEA"/>
      <rgbColor rgb="FF3366FF"/>
      <rgbColor rgb="FF33CCCC"/>
      <rgbColor rgb="FF99CC00"/>
      <rgbColor rgb="FFFFCC00"/>
      <rgbColor rgb="FFFF9900"/>
      <rgbColor rgb="FFFF6600"/>
      <rgbColor rgb="FF666699"/>
      <rgbColor rgb="FF969696"/>
      <rgbColor rgb="FF0D2B5E"/>
      <rgbColor rgb="FF339966"/>
      <rgbColor rgb="FF003300"/>
      <rgbColor rgb="FF333300"/>
      <rgbColor rgb="FF7A4A00"/>
      <rgbColor rgb="FF993366"/>
      <rgbColor rgb="FF3D1F8C"/>
      <rgbColor rgb="FF1A1A1A"/>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1.xml"/><Relationship Id="rId7" Type="http://schemas.openxmlformats.org/officeDocument/2006/relationships/sharedStrings" Target="sharedStrings.xml"/><Relationship Id="rId2" Type="http://schemas.openxmlformats.org/officeDocument/2006/relationships/styles" Target="styles.xml"/><Relationship Id="rId1" Type="http://schemas.openxmlformats.org/officeDocument/2006/relationships/theme" Target="theme/theme1.xml"/><Relationship Id="rId6" Type="http://schemas.openxmlformats.org/officeDocument/2006/relationships/worksheet" Target="worksheets/sheet4.xml"/><Relationship Id="rId5" Type="http://schemas.openxmlformats.org/officeDocument/2006/relationships/worksheet" Target="worksheets/sheet3.xml"/><Relationship Id="rId10" Type="http://schemas.openxmlformats.org/officeDocument/2006/relationships/customXml" Target="../customXml/item3.xml"/><Relationship Id="rId4" Type="http://schemas.openxmlformats.org/officeDocument/2006/relationships/worksheet" Target="worksheets/sheet2.xml"/><Relationship Id="rId9" Type="http://schemas.openxmlformats.org/officeDocument/2006/relationships/customXml" Target="../customXml/item2.xml"/></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1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defaultColWidth="8.6796875" defaultRowHeight="15" zeroHeight="false" outlineLevelRow="0" outlineLevelCol="0"/>
  <cols>
    <col collapsed="false" customWidth="true" hidden="false" outlineLevel="0" max="1" min="1" style="0" width="32"/>
    <col collapsed="false" customWidth="true" hidden="false" outlineLevel="0" max="4" min="2" style="0" width="14"/>
    <col collapsed="false" customWidth="true" hidden="false" outlineLevel="0" max="6" min="5" style="0" width="24"/>
    <col collapsed="false" customWidth="true" hidden="false" outlineLevel="0" max="7" min="7" style="0" width="20"/>
    <col collapsed="false" customWidth="true" hidden="false" outlineLevel="0" max="8" min="8" style="0" width="14"/>
  </cols>
  <sheetData>
    <row r="1" customFormat="false" ht="27.75" hidden="false" customHeight="true" outlineLevel="0" collapsed="false">
      <c r="A1" s="1" t="s">
        <v>0</v>
      </c>
      <c r="B1" s="1"/>
      <c r="C1" s="1"/>
      <c r="D1" s="1"/>
      <c r="E1" s="1"/>
      <c r="F1" s="1"/>
      <c r="G1" s="1"/>
      <c r="H1" s="1"/>
    </row>
    <row r="2" customFormat="false" ht="15.75" hidden="false" customHeight="true" outlineLevel="0" collapsed="false">
      <c r="A2" s="2" t="s">
        <v>1</v>
      </c>
      <c r="B2" s="2"/>
      <c r="C2" s="2"/>
      <c r="D2" s="2"/>
      <c r="E2" s="2"/>
      <c r="F2" s="2"/>
      <c r="G2" s="2"/>
      <c r="H2" s="2"/>
    </row>
    <row r="3" customFormat="false" ht="7.5" hidden="false" customHeight="true" outlineLevel="0" collapsed="false"/>
    <row r="4" customFormat="false" ht="30" hidden="false" customHeight="true" outlineLevel="0" collapsed="false">
      <c r="A4" s="3" t="s">
        <v>2</v>
      </c>
      <c r="B4" s="3" t="s">
        <v>3</v>
      </c>
      <c r="C4" s="3" t="s">
        <v>4</v>
      </c>
      <c r="D4" s="3" t="s">
        <v>5</v>
      </c>
      <c r="E4" s="3" t="s">
        <v>6</v>
      </c>
      <c r="F4" s="3" t="s">
        <v>7</v>
      </c>
      <c r="G4" s="3" t="s">
        <v>8</v>
      </c>
      <c r="H4" s="3" t="s">
        <v>9</v>
      </c>
    </row>
    <row r="5" customFormat="false" ht="60" hidden="false" customHeight="true" outlineLevel="0" collapsed="false">
      <c r="A5" s="4" t="s">
        <v>10</v>
      </c>
      <c r="B5" s="5" t="s">
        <v>11</v>
      </c>
      <c r="C5" s="6" t="s">
        <v>12</v>
      </c>
      <c r="D5" s="7" t="n">
        <v>2400</v>
      </c>
      <c r="E5" s="4" t="s">
        <v>13</v>
      </c>
      <c r="F5" s="4" t="s">
        <v>14</v>
      </c>
      <c r="G5" s="4" t="s">
        <v>15</v>
      </c>
      <c r="H5" s="6" t="s">
        <v>16</v>
      </c>
    </row>
    <row r="6" customFormat="false" ht="60" hidden="false" customHeight="true" outlineLevel="0" collapsed="false">
      <c r="A6" s="8" t="s">
        <v>17</v>
      </c>
      <c r="B6" s="9" t="s">
        <v>18</v>
      </c>
      <c r="C6" s="10" t="s">
        <v>19</v>
      </c>
      <c r="D6" s="11" t="n">
        <v>800</v>
      </c>
      <c r="E6" s="8" t="s">
        <v>20</v>
      </c>
      <c r="F6" s="8" t="s">
        <v>21</v>
      </c>
      <c r="G6" s="8" t="s">
        <v>22</v>
      </c>
      <c r="H6" s="10" t="s">
        <v>23</v>
      </c>
    </row>
    <row r="7" customFormat="false" ht="60" hidden="false" customHeight="true" outlineLevel="0" collapsed="false">
      <c r="A7" s="4" t="s">
        <v>24</v>
      </c>
      <c r="B7" s="5" t="s">
        <v>25</v>
      </c>
      <c r="C7" s="10" t="s">
        <v>19</v>
      </c>
      <c r="D7" s="7" t="n">
        <v>1800</v>
      </c>
      <c r="E7" s="4" t="s">
        <v>26</v>
      </c>
      <c r="F7" s="4" t="s">
        <v>27</v>
      </c>
      <c r="G7" s="4" t="s">
        <v>28</v>
      </c>
      <c r="H7" s="10" t="s">
        <v>23</v>
      </c>
    </row>
    <row r="8" customFormat="false" ht="60" hidden="false" customHeight="true" outlineLevel="0" collapsed="false">
      <c r="A8" s="8" t="s">
        <v>29</v>
      </c>
      <c r="B8" s="9" t="s">
        <v>30</v>
      </c>
      <c r="C8" s="12" t="s">
        <v>31</v>
      </c>
      <c r="D8" s="11" t="n">
        <v>350</v>
      </c>
      <c r="E8" s="8" t="s">
        <v>32</v>
      </c>
      <c r="F8" s="8" t="s">
        <v>33</v>
      </c>
      <c r="G8" s="8" t="s">
        <v>34</v>
      </c>
      <c r="H8" s="12" t="s">
        <v>35</v>
      </c>
    </row>
    <row r="9" customFormat="false" ht="60" hidden="false" customHeight="true" outlineLevel="0" collapsed="false">
      <c r="A9" s="4" t="s">
        <v>36</v>
      </c>
      <c r="B9" s="5" t="s">
        <v>25</v>
      </c>
      <c r="C9" s="6" t="s">
        <v>12</v>
      </c>
      <c r="D9" s="7" t="n">
        <v>935</v>
      </c>
      <c r="E9" s="4" t="s">
        <v>37</v>
      </c>
      <c r="F9" s="4" t="s">
        <v>38</v>
      </c>
      <c r="G9" s="4" t="s">
        <v>39</v>
      </c>
      <c r="H9" s="6" t="s">
        <v>16</v>
      </c>
    </row>
    <row r="10" customFormat="false" ht="60" hidden="false" customHeight="true" outlineLevel="0" collapsed="false">
      <c r="A10" s="8" t="s">
        <v>40</v>
      </c>
      <c r="B10" s="9" t="s">
        <v>41</v>
      </c>
      <c r="C10" s="12" t="s">
        <v>31</v>
      </c>
      <c r="D10" s="11" t="n">
        <v>450</v>
      </c>
      <c r="E10" s="8" t="s">
        <v>42</v>
      </c>
      <c r="F10" s="8" t="s">
        <v>43</v>
      </c>
      <c r="G10" s="8" t="s">
        <v>44</v>
      </c>
      <c r="H10" s="12" t="s">
        <v>35</v>
      </c>
    </row>
    <row r="11" customFormat="false" ht="60" hidden="false" customHeight="true" outlineLevel="0" collapsed="false">
      <c r="A11" s="4" t="s">
        <v>45</v>
      </c>
      <c r="B11" s="5" t="s">
        <v>25</v>
      </c>
      <c r="C11" s="10" t="s">
        <v>19</v>
      </c>
      <c r="D11" s="7" t="n">
        <v>1200</v>
      </c>
      <c r="E11" s="4" t="s">
        <v>46</v>
      </c>
      <c r="F11" s="4" t="s">
        <v>47</v>
      </c>
      <c r="G11" s="4" t="s">
        <v>48</v>
      </c>
      <c r="H11" s="12" t="s">
        <v>35</v>
      </c>
    </row>
    <row r="12" customFormat="false" ht="60" hidden="false" customHeight="true" outlineLevel="0" collapsed="false">
      <c r="A12" s="8" t="s">
        <v>49</v>
      </c>
      <c r="B12" s="9" t="s">
        <v>11</v>
      </c>
      <c r="C12" s="10" t="s">
        <v>19</v>
      </c>
      <c r="D12" s="11" t="n">
        <v>186</v>
      </c>
      <c r="E12" s="8" t="s">
        <v>50</v>
      </c>
      <c r="F12" s="8" t="s">
        <v>51</v>
      </c>
      <c r="G12" s="8" t="s">
        <v>52</v>
      </c>
      <c r="H12" s="6" t="s">
        <v>16</v>
      </c>
    </row>
    <row r="13" customFormat="false" ht="60" hidden="false" customHeight="true" outlineLevel="0" collapsed="false">
      <c r="A13" s="4" t="s">
        <v>53</v>
      </c>
      <c r="B13" s="5" t="s">
        <v>30</v>
      </c>
      <c r="C13" s="12" t="s">
        <v>31</v>
      </c>
      <c r="D13" s="7" t="n">
        <v>2000</v>
      </c>
      <c r="E13" s="4" t="s">
        <v>54</v>
      </c>
      <c r="F13" s="4" t="s">
        <v>55</v>
      </c>
      <c r="G13" s="4" t="s">
        <v>56</v>
      </c>
      <c r="H13" s="12" t="s">
        <v>35</v>
      </c>
    </row>
    <row r="14" customFormat="false" ht="60" hidden="false" customHeight="true" outlineLevel="0" collapsed="false">
      <c r="A14" s="8" t="s">
        <v>57</v>
      </c>
      <c r="B14" s="9" t="s">
        <v>41</v>
      </c>
      <c r="C14" s="12" t="s">
        <v>31</v>
      </c>
      <c r="D14" s="11" t="n">
        <v>250</v>
      </c>
      <c r="E14" s="8" t="s">
        <v>58</v>
      </c>
      <c r="F14" s="8" t="s">
        <v>59</v>
      </c>
      <c r="G14" s="8" t="s">
        <v>60</v>
      </c>
      <c r="H14" s="6" t="s">
        <v>16</v>
      </c>
    </row>
    <row r="15" customFormat="false" ht="7.5" hidden="false" customHeight="true" outlineLevel="0" collapsed="false"/>
    <row r="16" customFormat="false" ht="19.5" hidden="false" customHeight="true" outlineLevel="0" collapsed="false">
      <c r="A16" s="13" t="s">
        <v>61</v>
      </c>
      <c r="B16" s="13"/>
      <c r="C16" s="13"/>
      <c r="D16" s="14" t="n">
        <f aca="false">SUMPRODUCT((C5:C14="High")*D5:D14*0.7+(C5:C14="Medium")*D5:D14*0.4+(C5:C14="Low")*D5:D14*0.15)</f>
        <v>4386.4</v>
      </c>
      <c r="E16" s="15"/>
      <c r="F16" s="15"/>
      <c r="G16" s="15"/>
      <c r="H16" s="15"/>
    </row>
  </sheetData>
  <mergeCells count="3">
    <mergeCell ref="A1:H1"/>
    <mergeCell ref="A2:H2"/>
    <mergeCell ref="A16:C16"/>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1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0" width="28"/>
    <col collapsed="false" customWidth="true" hidden="false" outlineLevel="0" max="4" min="2" style="0" width="20"/>
    <col collapsed="false" customWidth="true" hidden="false" outlineLevel="0" max="6" min="5" style="0" width="14"/>
  </cols>
  <sheetData>
    <row r="1" customFormat="false" ht="27.75" hidden="false" customHeight="true" outlineLevel="0" collapsed="false">
      <c r="A1" s="1" t="s">
        <v>62</v>
      </c>
      <c r="B1" s="1"/>
      <c r="C1" s="1"/>
      <c r="D1" s="1"/>
      <c r="E1" s="1"/>
      <c r="F1" s="1"/>
    </row>
    <row r="2" customFormat="false" ht="18" hidden="false" customHeight="true" outlineLevel="0" collapsed="false">
      <c r="A2" s="16" t="s">
        <v>63</v>
      </c>
      <c r="B2" s="16"/>
      <c r="C2" s="16"/>
      <c r="D2" s="16"/>
      <c r="E2" s="16"/>
      <c r="F2" s="16"/>
    </row>
    <row r="3" customFormat="false" ht="7.5" hidden="false" customHeight="true" outlineLevel="0" collapsed="false"/>
    <row r="4" customFormat="false" ht="24" hidden="false" customHeight="true" outlineLevel="0" collapsed="false">
      <c r="A4" s="3" t="s">
        <v>64</v>
      </c>
      <c r="B4" s="3" t="s">
        <v>65</v>
      </c>
      <c r="C4" s="3" t="s">
        <v>66</v>
      </c>
      <c r="D4" s="3" t="s">
        <v>67</v>
      </c>
      <c r="E4" s="3" t="s">
        <v>9</v>
      </c>
      <c r="F4" s="3" t="s">
        <v>68</v>
      </c>
    </row>
    <row r="5" customFormat="false" ht="21.75" hidden="false" customHeight="true" outlineLevel="0" collapsed="false">
      <c r="A5" s="17" t="s">
        <v>69</v>
      </c>
      <c r="B5" s="18" t="s">
        <v>70</v>
      </c>
      <c r="C5" s="5" t="s">
        <v>71</v>
      </c>
      <c r="D5" s="6" t="s">
        <v>72</v>
      </c>
      <c r="E5" s="6" t="s">
        <v>16</v>
      </c>
      <c r="F5" s="19" t="s">
        <v>73</v>
      </c>
    </row>
    <row r="6" customFormat="false" ht="21.75" hidden="false" customHeight="true" outlineLevel="0" collapsed="false">
      <c r="A6" s="20" t="s">
        <v>74</v>
      </c>
      <c r="B6" s="21" t="s">
        <v>75</v>
      </c>
      <c r="C6" s="9" t="s">
        <v>76</v>
      </c>
      <c r="D6" s="10" t="s">
        <v>77</v>
      </c>
      <c r="E6" s="10" t="s">
        <v>23</v>
      </c>
      <c r="F6" s="22" t="s">
        <v>78</v>
      </c>
    </row>
    <row r="7" customFormat="false" ht="21.75" hidden="false" customHeight="true" outlineLevel="0" collapsed="false">
      <c r="A7" s="17" t="s">
        <v>79</v>
      </c>
      <c r="B7" s="18" t="s">
        <v>80</v>
      </c>
      <c r="C7" s="5" t="s">
        <v>81</v>
      </c>
      <c r="D7" s="10" t="s">
        <v>82</v>
      </c>
      <c r="E7" s="10" t="s">
        <v>23</v>
      </c>
      <c r="F7" s="19" t="s">
        <v>73</v>
      </c>
    </row>
    <row r="8" customFormat="false" ht="21.75" hidden="false" customHeight="true" outlineLevel="0" collapsed="false">
      <c r="A8" s="20" t="s">
        <v>83</v>
      </c>
      <c r="B8" s="21" t="s">
        <v>84</v>
      </c>
      <c r="C8" s="9" t="s">
        <v>85</v>
      </c>
      <c r="D8" s="12" t="s">
        <v>86</v>
      </c>
      <c r="E8" s="12" t="s">
        <v>35</v>
      </c>
      <c r="F8" s="23" t="s">
        <v>87</v>
      </c>
    </row>
    <row r="9" customFormat="false" ht="21.75" hidden="false" customHeight="true" outlineLevel="0" collapsed="false">
      <c r="A9" s="17" t="s">
        <v>88</v>
      </c>
      <c r="B9" s="18" t="s">
        <v>89</v>
      </c>
      <c r="C9" s="5" t="s">
        <v>90</v>
      </c>
      <c r="D9" s="6" t="s">
        <v>91</v>
      </c>
      <c r="E9" s="6" t="s">
        <v>16</v>
      </c>
      <c r="F9" s="19" t="s">
        <v>73</v>
      </c>
    </row>
    <row r="10" customFormat="false" ht="21.75" hidden="false" customHeight="true" outlineLevel="0" collapsed="false">
      <c r="A10" s="20" t="s">
        <v>92</v>
      </c>
      <c r="B10" s="21" t="s">
        <v>93</v>
      </c>
      <c r="C10" s="9" t="s">
        <v>94</v>
      </c>
      <c r="D10" s="12" t="s">
        <v>95</v>
      </c>
      <c r="E10" s="12" t="s">
        <v>35</v>
      </c>
      <c r="F10" s="23" t="s">
        <v>87</v>
      </c>
    </row>
    <row r="11" customFormat="false" ht="21.75" hidden="false" customHeight="true" outlineLevel="0" collapsed="false">
      <c r="A11" s="17" t="s">
        <v>96</v>
      </c>
      <c r="B11" s="18" t="s">
        <v>97</v>
      </c>
      <c r="C11" s="5" t="s">
        <v>98</v>
      </c>
      <c r="D11" s="12" t="s">
        <v>99</v>
      </c>
      <c r="E11" s="12" t="s">
        <v>35</v>
      </c>
      <c r="F11" s="24" t="s">
        <v>78</v>
      </c>
    </row>
    <row r="12" customFormat="false" ht="21.75" hidden="false" customHeight="true" outlineLevel="0" collapsed="false">
      <c r="A12" s="20" t="s">
        <v>100</v>
      </c>
      <c r="B12" s="21" t="s">
        <v>101</v>
      </c>
      <c r="C12" s="9" t="s">
        <v>102</v>
      </c>
      <c r="D12" s="6" t="s">
        <v>103</v>
      </c>
      <c r="E12" s="6" t="s">
        <v>16</v>
      </c>
      <c r="F12" s="25" t="s">
        <v>73</v>
      </c>
    </row>
    <row r="13" customFormat="false" ht="21.75" hidden="false" customHeight="true" outlineLevel="0" collapsed="false">
      <c r="A13" s="17" t="s">
        <v>104</v>
      </c>
      <c r="B13" s="18" t="s">
        <v>105</v>
      </c>
      <c r="C13" s="5" t="s">
        <v>106</v>
      </c>
      <c r="D13" s="12" t="s">
        <v>107</v>
      </c>
      <c r="E13" s="12" t="s">
        <v>35</v>
      </c>
      <c r="F13" s="26" t="s">
        <v>108</v>
      </c>
    </row>
    <row r="14" customFormat="false" ht="21.75" hidden="false" customHeight="true" outlineLevel="0" collapsed="false">
      <c r="A14" s="20" t="s">
        <v>109</v>
      </c>
      <c r="B14" s="21" t="s">
        <v>110</v>
      </c>
      <c r="C14" s="9" t="s">
        <v>111</v>
      </c>
      <c r="D14" s="6" t="s">
        <v>112</v>
      </c>
      <c r="E14" s="6" t="s">
        <v>16</v>
      </c>
      <c r="F14" s="22" t="s">
        <v>78</v>
      </c>
    </row>
    <row r="16" customFormat="false" ht="9.75" hidden="false" customHeight="true" outlineLevel="0" collapsed="false"/>
    <row r="17" customFormat="false" ht="24" hidden="false" customHeight="true" outlineLevel="0" collapsed="false">
      <c r="A17" s="27" t="s">
        <v>113</v>
      </c>
      <c r="B17" s="27"/>
      <c r="C17" s="28" t="n">
        <f aca="false">COUNTIF(E5:E14,"BREACH")</f>
        <v>4</v>
      </c>
      <c r="D17" s="29" t="s">
        <v>114</v>
      </c>
      <c r="E17" s="29"/>
      <c r="F17" s="30" t="n">
        <f aca="false">COUNTIF(E5:E14,"WATCH")</f>
        <v>2</v>
      </c>
    </row>
  </sheetData>
  <mergeCells count="4">
    <mergeCell ref="A1:F1"/>
    <mergeCell ref="A2:F2"/>
    <mergeCell ref="A17:B17"/>
    <mergeCell ref="D17:E17"/>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1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0" width="22"/>
    <col collapsed="false" customWidth="true" hidden="false" outlineLevel="0" max="2" min="2" style="0" width="72"/>
  </cols>
  <sheetData>
    <row r="1" customFormat="false" ht="15" hidden="false" customHeight="false" outlineLevel="0" collapsed="false">
      <c r="A1" s="31" t="s">
        <v>115</v>
      </c>
      <c r="B1" s="31"/>
    </row>
    <row r="3" customFormat="false" ht="19.5" hidden="false" customHeight="true" outlineLevel="0" collapsed="false">
      <c r="A3" s="32" t="s">
        <v>116</v>
      </c>
      <c r="B3" s="33" t="s">
        <v>117</v>
      </c>
    </row>
    <row r="4" customFormat="false" ht="19.5" hidden="false" customHeight="true" outlineLevel="0" collapsed="false">
      <c r="A4" s="32"/>
      <c r="B4" s="33"/>
    </row>
    <row r="5" customFormat="false" ht="19.5" hidden="false" customHeight="true" outlineLevel="0" collapsed="false">
      <c r="A5" s="32"/>
      <c r="B5" s="33"/>
    </row>
    <row r="6" customFormat="false" ht="19.5" hidden="false" customHeight="true" outlineLevel="0" collapsed="false">
      <c r="A6" s="32"/>
      <c r="B6" s="33"/>
    </row>
    <row r="8" customFormat="false" ht="19.5" hidden="false" customHeight="true" outlineLevel="0" collapsed="false">
      <c r="A8" s="32" t="s">
        <v>118</v>
      </c>
      <c r="B8" s="33" t="s">
        <v>119</v>
      </c>
    </row>
    <row r="9" customFormat="false" ht="19.5" hidden="false" customHeight="true" outlineLevel="0" collapsed="false">
      <c r="A9" s="32"/>
      <c r="B9" s="33"/>
    </row>
    <row r="10" customFormat="false" ht="19.5" hidden="false" customHeight="true" outlineLevel="0" collapsed="false">
      <c r="A10" s="32"/>
      <c r="B10" s="33"/>
    </row>
    <row r="11" customFormat="false" ht="19.5" hidden="false" customHeight="true" outlineLevel="0" collapsed="false">
      <c r="A11" s="32"/>
      <c r="B11" s="33"/>
    </row>
    <row r="13" customFormat="false" ht="19.5" hidden="false" customHeight="true" outlineLevel="0" collapsed="false">
      <c r="A13" s="32" t="s">
        <v>120</v>
      </c>
      <c r="B13" s="33" t="s">
        <v>121</v>
      </c>
    </row>
    <row r="14" customFormat="false" ht="19.5" hidden="false" customHeight="true" outlineLevel="0" collapsed="false">
      <c r="A14" s="32"/>
      <c r="B14" s="33"/>
    </row>
    <row r="15" customFormat="false" ht="19.5" hidden="false" customHeight="true" outlineLevel="0" collapsed="false">
      <c r="A15" s="32"/>
      <c r="B15" s="33"/>
    </row>
    <row r="16" customFormat="false" ht="19.5" hidden="false" customHeight="true" outlineLevel="0" collapsed="false">
      <c r="A16" s="32"/>
      <c r="B16" s="33"/>
    </row>
  </sheetData>
  <mergeCells count="7">
    <mergeCell ref="A1:B1"/>
    <mergeCell ref="A3:A6"/>
    <mergeCell ref="B3:B6"/>
    <mergeCell ref="A8:A11"/>
    <mergeCell ref="B8:B11"/>
    <mergeCell ref="A13:A16"/>
    <mergeCell ref="B13:B16"/>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1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0" width="14"/>
    <col collapsed="false" customWidth="true" hidden="false" outlineLevel="0" max="2" min="2" style="0" width="72"/>
  </cols>
  <sheetData>
    <row r="1" customFormat="false" ht="15" hidden="false" customHeight="false" outlineLevel="0" collapsed="false">
      <c r="A1" s="31" t="s">
        <v>122</v>
      </c>
      <c r="B1" s="31"/>
    </row>
    <row r="2" customFormat="false" ht="21.75" hidden="false" customHeight="true" outlineLevel="0" collapsed="false">
      <c r="A2" s="34" t="s">
        <v>123</v>
      </c>
      <c r="B2" s="35" t="s">
        <v>124</v>
      </c>
    </row>
    <row r="3" customFormat="false" ht="21.75" hidden="false" customHeight="true" outlineLevel="0" collapsed="false">
      <c r="A3" s="36" t="s">
        <v>95</v>
      </c>
      <c r="B3" s="37" t="s">
        <v>125</v>
      </c>
    </row>
    <row r="4" customFormat="false" ht="39.75" hidden="false" customHeight="true" outlineLevel="0" collapsed="false">
      <c r="A4" s="38" t="s">
        <v>126</v>
      </c>
      <c r="B4" s="39" t="s">
        <v>127</v>
      </c>
    </row>
    <row r="5" customFormat="false" ht="39.75" hidden="false" customHeight="true" outlineLevel="0" collapsed="false">
      <c r="A5" s="36" t="s">
        <v>128</v>
      </c>
      <c r="B5" s="37" t="s">
        <v>129</v>
      </c>
    </row>
    <row r="6" customFormat="false" ht="39.75" hidden="false" customHeight="true" outlineLevel="0" collapsed="false">
      <c r="A6" s="38" t="s">
        <v>130</v>
      </c>
      <c r="B6" s="39" t="s">
        <v>131</v>
      </c>
    </row>
    <row r="7" customFormat="false" ht="39.75" hidden="false" customHeight="true" outlineLevel="0" collapsed="false">
      <c r="A7" s="36" t="s">
        <v>132</v>
      </c>
      <c r="B7" s="37" t="s">
        <v>133</v>
      </c>
    </row>
    <row r="8" customFormat="false" ht="39.75" hidden="false" customHeight="true" outlineLevel="0" collapsed="false">
      <c r="A8" s="38" t="s">
        <v>134</v>
      </c>
      <c r="B8" s="39" t="s">
        <v>135</v>
      </c>
    </row>
    <row r="9" customFormat="false" ht="21.75" hidden="false" customHeight="true" outlineLevel="0" collapsed="false">
      <c r="A9" s="36" t="s">
        <v>136</v>
      </c>
      <c r="B9" s="37" t="s">
        <v>137</v>
      </c>
    </row>
    <row r="10" customFormat="false" ht="39.75" hidden="false" customHeight="true" outlineLevel="0" collapsed="false">
      <c r="A10" s="38" t="s">
        <v>138</v>
      </c>
      <c r="B10" s="39" t="s">
        <v>139</v>
      </c>
    </row>
    <row r="11" customFormat="false" ht="21.75" hidden="false" customHeight="true" outlineLevel="0" collapsed="false">
      <c r="A11" s="40"/>
      <c r="B11" s="37"/>
    </row>
    <row r="12" customFormat="false" ht="39.75" hidden="false" customHeight="true" outlineLevel="0" collapsed="false">
      <c r="A12" s="38" t="s">
        <v>140</v>
      </c>
      <c r="B12" s="41" t="s">
        <v>141</v>
      </c>
    </row>
  </sheetData>
  <mergeCells count="1">
    <mergeCell ref="A1:B1"/>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75D141F752BA4DAD558B5064D5BFD8" ma:contentTypeVersion="13" ma:contentTypeDescription="Create a new document." ma:contentTypeScope="" ma:versionID="bda12947e7739ca6c8f27ba24f387d65">
  <xsd:schema xmlns:xsd="http://www.w3.org/2001/XMLSchema" xmlns:xs="http://www.w3.org/2001/XMLSchema" xmlns:p="http://schemas.microsoft.com/office/2006/metadata/properties" xmlns:ns2="adc83368-7cc5-421a-87e4-5ffef4a3dedc" xmlns:ns3="29c81aae-4b78-47fe-9fb0-2a0d0c6d7f8d" targetNamespace="http://schemas.microsoft.com/office/2006/metadata/properties" ma:root="true" ma:fieldsID="b0d77eeed5852c3a2fa400371adc51dc" ns2:_="" ns3:_="">
    <xsd:import namespace="adc83368-7cc5-421a-87e4-5ffef4a3dedc"/>
    <xsd:import namespace="29c81aae-4b78-47fe-9fb0-2a0d0c6d7f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dc83368-7cc5-421a-87e4-5ffef4a3de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47304d38-d8b6-4251-bbc3-72d04683568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c81aae-4b78-47fe-9fb0-2a0d0c6d7f8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abb2df1e-649a-4fda-b2a2-bef7ccd4e93e}" ma:internalName="TaxCatchAll" ma:showField="CatchAllData" ma:web="29c81aae-4b78-47fe-9fb0-2a0d0c6d7f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dc83368-7cc5-421a-87e4-5ffef4a3dedc">
      <Terms xmlns="http://schemas.microsoft.com/office/infopath/2007/PartnerControls"/>
    </lcf76f155ced4ddcb4097134ff3c332f>
    <TaxCatchAll xmlns="29c81aae-4b78-47fe-9fb0-2a0d0c6d7f8d" xsi:nil="true"/>
  </documentManagement>
</p:properties>
</file>

<file path=customXml/itemProps1.xml><?xml version="1.0" encoding="utf-8"?>
<ds:datastoreItem xmlns:ds="http://schemas.openxmlformats.org/officeDocument/2006/customXml" ds:itemID="{A78BB9F1-6934-4B3E-8F11-1BEC61688D2F}"/>
</file>

<file path=customXml/itemProps2.xml><?xml version="1.0" encoding="utf-8"?>
<ds:datastoreItem xmlns:ds="http://schemas.openxmlformats.org/officeDocument/2006/customXml" ds:itemID="{DC25C32B-B66D-4549-B283-F2FCA0DFB752}"/>
</file>

<file path=customXml/itemProps3.xml><?xml version="1.0" encoding="utf-8"?>
<ds:datastoreItem xmlns:ds="http://schemas.openxmlformats.org/officeDocument/2006/customXml" ds:itemID="{93B41639-81BB-48FE-831B-BF4550ECD85C}"/>
</file>

<file path=docProps/app.xml><?xml version="1.0" encoding="utf-8"?>
<Properties xmlns="http://schemas.openxmlformats.org/officeDocument/2006/extended-properties" xmlns:vt="http://schemas.openxmlformats.org/officeDocument/2006/docPropsVTypes">
  <Template/>
  <TotalTime>0</TotalTime>
  <Application>LibreOffice/24.2.7.2$Linux_X86_64 LibreOffice_project/420$Build-2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
  <cp:revision>0</cp:revision>
  <dcterms:created xsi:type="dcterms:W3CDTF">2026-06-01T22:37:51Z</dcterms:created>
  <dcterms:modified xsi:type="dcterms:W3CDTF">2026-06-01T22:37:51Z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0x0101005B75D141F752BA4DAD558B5064D5BFD8</vt:lpwstr>
  </property>
</Properties>
</file>